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<sst xmlns="http://schemas.openxmlformats.org/spreadsheetml/2006/main" count="87" uniqueCount="40">
  <si>
    <t>河池市第一人民医院2026年5月份收支情况</t>
  </si>
  <si>
    <t>会医02表附表01</t>
  </si>
  <si>
    <t>单位:元</t>
  </si>
  <si>
    <t>金额单位：元</t>
  </si>
  <si>
    <t>项目</t>
  </si>
  <si>
    <t>金额</t>
  </si>
  <si>
    <t>本年累计数</t>
  </si>
  <si>
    <t>一、收入</t>
  </si>
  <si>
    <t>二、支出</t>
  </si>
  <si>
    <t xml:space="preserve">  （一）财政拨款收入</t>
  </si>
  <si>
    <r>
      <rPr>
        <sz val="12"/>
        <rFont val="宋体"/>
        <charset val="134"/>
      </rPr>
      <t xml:space="preserve"> （一）业务活动费用</t>
    </r>
    <r>
      <rPr>
        <sz val="12"/>
        <rFont val="宋体"/>
        <charset val="134"/>
      </rPr>
      <t>(临床医技医辅部门）</t>
    </r>
  </si>
  <si>
    <t xml:space="preserve">       其中：政府性基金收入</t>
  </si>
  <si>
    <t xml:space="preserve">    1、人员经费</t>
  </si>
  <si>
    <t xml:space="preserve">  （二）事业收入</t>
  </si>
  <si>
    <t xml:space="preserve">         其中：工资福利费用</t>
  </si>
  <si>
    <t xml:space="preserve">           其中：医疗收入</t>
  </si>
  <si>
    <t xml:space="preserve">               对个人和家庭的补助费用</t>
  </si>
  <si>
    <t xml:space="preserve">                 科教收入</t>
  </si>
  <si>
    <t xml:space="preserve">    2、商品和服务费用</t>
  </si>
  <si>
    <t xml:space="preserve">  （三）上级补助收入</t>
  </si>
  <si>
    <t xml:space="preserve">          其中：药品费</t>
  </si>
  <si>
    <t xml:space="preserve">  （四）附属单位上缴收入</t>
  </si>
  <si>
    <t xml:space="preserve">                卫生材料费</t>
  </si>
  <si>
    <t xml:space="preserve">  （五）经营收入</t>
  </si>
  <si>
    <t xml:space="preserve">    3、固定资产折旧费</t>
  </si>
  <si>
    <t xml:space="preserve">  （六）非同级财政拨款收入</t>
  </si>
  <si>
    <t xml:space="preserve">    4、无形资产摊销费</t>
  </si>
  <si>
    <t xml:space="preserve">  （七）投资收益</t>
  </si>
  <si>
    <t xml:space="preserve">    5、计提专用基金</t>
  </si>
  <si>
    <t/>
  </si>
  <si>
    <t xml:space="preserve">  （八）捐赠收入</t>
  </si>
  <si>
    <t xml:space="preserve"> （二）单位管理费用（行政后勤部门）</t>
  </si>
  <si>
    <t xml:space="preserve">  （九）利息收入</t>
  </si>
  <si>
    <t xml:space="preserve">  （十）租金收入</t>
  </si>
  <si>
    <t xml:space="preserve">  （十一）其他收入</t>
  </si>
  <si>
    <t>（三）其他费用</t>
  </si>
  <si>
    <t xml:space="preserve">    其中：债务和利息费用支出</t>
  </si>
  <si>
    <t>三、收支结余</t>
  </si>
  <si>
    <t>（四）科教支出</t>
  </si>
  <si>
    <t xml:space="preserve">   单位负责人：  余乐周                     财务负责人：高鹏程                           制表人：伍穗蓉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</si>
</sst>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* #,##0.00;* \-#,##0.00;* &quot;-&quot;??;@"/>
    <numFmt numFmtId="197" formatCode="0_);\(0\)"/>
    <numFmt numFmtId="198" formatCode="yy\.mm\.dd"/>
    <numFmt numFmtId="199" formatCode="0.0"/>
  </numFmts>
  <fonts count="99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24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2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0"/>
      <name val="Arial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b/>
      <sz val="9"/>
      <name val="Arial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8" fillId="0" borderId="0"/>
    <xf numFmtId="0" fontId="30" fillId="0" borderId="0"/>
    <xf numFmtId="0" fontId="31" fillId="0" borderId="0"/>
    <xf numFmtId="49" fontId="29" fillId="0" borderId="0" applyFont="0" applyFill="0" applyBorder="0" applyAlignment="0" applyProtection="0"/>
    <xf numFmtId="0" fontId="30" fillId="0" borderId="0"/>
    <xf numFmtId="0" fontId="28" fillId="0" borderId="0"/>
    <xf numFmtId="0" fontId="31" fillId="0" borderId="0"/>
    <xf numFmtId="0" fontId="28" fillId="0" borderId="0"/>
    <xf numFmtId="0" fontId="30" fillId="0" borderId="0"/>
    <xf numFmtId="0" fontId="28" fillId="0" borderId="0"/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0" fillId="0" borderId="0">
      <protection locked="0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51" borderId="0" applyNumberFormat="0" applyBorder="0" applyAlignment="0" applyProtection="0">
      <alignment vertical="center"/>
    </xf>
    <xf numFmtId="0" fontId="36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6" fillId="55" borderId="0" applyNumberFormat="0" applyBorder="0" applyAlignment="0" applyProtection="0"/>
    <xf numFmtId="0" fontId="34" fillId="56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0" fontId="37" fillId="53" borderId="0" applyNumberFormat="0" applyBorder="0" applyAlignment="0" applyProtection="0"/>
    <xf numFmtId="0" fontId="37" fillId="57" borderId="0" applyNumberFormat="0" applyBorder="0" applyAlignment="0" applyProtection="0"/>
    <xf numFmtId="0" fontId="36" fillId="54" borderId="0" applyNumberFormat="0" applyBorder="0" applyAlignment="0" applyProtection="0"/>
    <xf numFmtId="0" fontId="34" fillId="58" borderId="0" applyNumberFormat="0" applyBorder="0" applyAlignment="0" applyProtection="0">
      <alignment vertical="center"/>
    </xf>
    <xf numFmtId="0" fontId="36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4" borderId="0" applyNumberFormat="0" applyBorder="0" applyAlignment="0" applyProtection="0"/>
    <xf numFmtId="0" fontId="36" fillId="54" borderId="0" applyNumberFormat="0" applyBorder="0" applyAlignment="0" applyProtection="0"/>
    <xf numFmtId="0" fontId="34" fillId="45" borderId="0" applyNumberFormat="0" applyBorder="0" applyAlignment="0" applyProtection="0">
      <alignment vertical="center"/>
    </xf>
    <xf numFmtId="0" fontId="36" fillId="59" borderId="0" applyNumberFormat="0" applyBorder="0" applyAlignment="0" applyProtection="0"/>
    <xf numFmtId="0" fontId="37" fillId="60" borderId="0" applyNumberFormat="0" applyBorder="0" applyAlignment="0" applyProtection="0"/>
    <xf numFmtId="0" fontId="37" fillId="49" borderId="0" applyNumberFormat="0" applyBorder="0" applyAlignment="0" applyProtection="0"/>
    <xf numFmtId="0" fontId="36" fillId="50" borderId="0" applyNumberFormat="0" applyBorder="0" applyAlignment="0" applyProtection="0"/>
    <xf numFmtId="0" fontId="34" fillId="46" borderId="0" applyNumberFormat="0" applyBorder="0" applyAlignment="0" applyProtection="0">
      <alignment vertical="center"/>
    </xf>
    <xf numFmtId="0" fontId="36" fillId="61" borderId="0" applyNumberFormat="0" applyBorder="0" applyAlignment="0" applyProtection="0"/>
    <xf numFmtId="0" fontId="37" fillId="53" borderId="0" applyNumberFormat="0" applyBorder="0" applyAlignment="0" applyProtection="0"/>
    <xf numFmtId="0" fontId="37" fillId="62" borderId="0" applyNumberFormat="0" applyBorder="0" applyAlignment="0" applyProtection="0"/>
    <xf numFmtId="0" fontId="36" fillId="62" borderId="0" applyNumberFormat="0" applyBorder="0" applyAlignment="0" applyProtection="0"/>
    <xf numFmtId="0" fontId="34" fillId="63" borderId="0" applyNumberFormat="0" applyBorder="0" applyAlignment="0" applyProtection="0">
      <alignment vertical="center"/>
    </xf>
    <xf numFmtId="0" fontId="38" fillId="0" borderId="0">
      <alignment horizontal="center" wrapText="1"/>
      <protection locked="0"/>
    </xf>
    <xf numFmtId="0" fontId="39" fillId="35" borderId="0" applyNumberFormat="0" applyBorder="0" applyAlignment="0" applyProtection="0">
      <alignment vertical="center"/>
    </xf>
    <xf numFmtId="176" fontId="40" fillId="0" borderId="0" applyFill="0" applyBorder="0" applyAlignment="0"/>
    <xf numFmtId="0" fontId="41" fillId="64" borderId="18" applyNumberFormat="0" applyAlignment="0" applyProtection="0">
      <alignment vertical="center"/>
    </xf>
    <xf numFmtId="0" fontId="42" fillId="65" borderId="19" applyNumberFormat="0" applyAlignment="0" applyProtection="0">
      <alignment vertical="center"/>
    </xf>
    <xf numFmtId="41" fontId="29" fillId="0" borderId="0" applyFont="0" applyFill="0" applyBorder="0" applyAlignment="0" applyProtection="0"/>
    <xf numFmtId="177" fontId="43" fillId="0" borderId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43" fillId="0" borderId="0"/>
    <xf numFmtId="0" fontId="44" fillId="0" borderId="0" applyProtection="0"/>
    <xf numFmtId="182" fontId="43" fillId="0" borderId="0"/>
    <xf numFmtId="0" fontId="45" fillId="0" borderId="0" applyNumberFormat="0" applyFill="0" applyBorder="0" applyAlignment="0" applyProtection="0">
      <alignment vertical="center"/>
    </xf>
    <xf numFmtId="2" fontId="44" fillId="0" borderId="0" applyProtection="0"/>
    <xf numFmtId="0" fontId="46" fillId="36" borderId="0" applyNumberFormat="0" applyBorder="0" applyAlignment="0" applyProtection="0">
      <alignment vertical="center"/>
    </xf>
    <xf numFmtId="38" fontId="47" fillId="64" borderId="0" applyNumberFormat="0" applyBorder="0" applyAlignment="0" applyProtection="0"/>
    <xf numFmtId="0" fontId="48" fillId="0" borderId="20" applyNumberFormat="0" applyAlignment="0" applyProtection="0">
      <alignment horizontal="left" vertical="center"/>
    </xf>
    <xf numFmtId="0" fontId="48" fillId="0" borderId="21">
      <alignment horizontal="left" vertical="center"/>
    </xf>
    <xf numFmtId="0" fontId="49" fillId="0" borderId="22" applyNumberFormat="0" applyFill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Protection="0"/>
    <xf numFmtId="0" fontId="48" fillId="0" borderId="0" applyProtection="0"/>
    <xf numFmtId="0" fontId="53" fillId="39" borderId="18" applyNumberFormat="0" applyAlignment="0" applyProtection="0">
      <alignment vertical="center"/>
    </xf>
    <xf numFmtId="10" fontId="47" fillId="66" borderId="1" applyNumberFormat="0" applyBorder="0" applyAlignment="0" applyProtection="0"/>
    <xf numFmtId="183" fontId="54" fillId="67" borderId="0"/>
    <xf numFmtId="0" fontId="55" fillId="0" borderId="25" applyNumberFormat="0" applyFill="0" applyAlignment="0" applyProtection="0">
      <alignment vertical="center"/>
    </xf>
    <xf numFmtId="183" fontId="56" fillId="68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5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58" fillId="69" borderId="0" applyNumberFormat="0" applyBorder="0" applyAlignment="0" applyProtection="0">
      <alignment vertical="center"/>
    </xf>
    <xf numFmtId="0" fontId="43" fillId="0" borderId="0"/>
    <xf numFmtId="37" fontId="59" fillId="0" borderId="0"/>
    <xf numFmtId="0" fontId="54" fillId="0" borderId="0"/>
    <xf numFmtId="188" fontId="29" fillId="0" borderId="0"/>
    <xf numFmtId="0" fontId="30" fillId="0" borderId="0"/>
    <xf numFmtId="0" fontId="32" fillId="66" borderId="26" applyNumberFormat="0" applyFont="0" applyAlignment="0" applyProtection="0">
      <alignment vertical="center"/>
    </xf>
    <xf numFmtId="0" fontId="60" fillId="64" borderId="27" applyNumberFormat="0" applyAlignment="0" applyProtection="0">
      <alignment vertical="center"/>
    </xf>
    <xf numFmtId="14" fontId="38" fillId="0" borderId="0">
      <alignment horizontal="center" wrapText="1"/>
      <protection locked="0"/>
    </xf>
    <xf numFmtId="1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89" fontId="29" fillId="0" borderId="0" applyFont="0" applyFill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61" fillId="0" borderId="28">
      <alignment horizontal="center"/>
    </xf>
    <xf numFmtId="3" fontId="57" fillId="0" borderId="0" applyFont="0" applyFill="0" applyBorder="0" applyAlignment="0" applyProtection="0"/>
    <xf numFmtId="0" fontId="57" fillId="70" borderId="0" applyNumberFormat="0" applyFont="0" applyBorder="0" applyAlignment="0" applyProtection="0"/>
    <xf numFmtId="0" fontId="7" fillId="0" borderId="0" applyNumberFormat="0" applyFill="0" applyBorder="0" applyAlignment="0" applyProtection="0"/>
    <xf numFmtId="0" fontId="62" fillId="71" borderId="29">
      <protection locked="0"/>
    </xf>
    <xf numFmtId="0" fontId="63" fillId="0" borderId="0"/>
    <xf numFmtId="0" fontId="62" fillId="71" borderId="29">
      <protection locked="0"/>
    </xf>
    <xf numFmtId="0" fontId="62" fillId="71" borderId="29">
      <protection locked="0"/>
    </xf>
    <xf numFmtId="0" fontId="64" fillId="0" borderId="0" applyNumberFormat="0" applyFill="0" applyBorder="0" applyAlignment="0" applyProtection="0">
      <alignment vertical="center"/>
    </xf>
    <xf numFmtId="0" fontId="44" fillId="0" borderId="30" applyProtection="0"/>
    <xf numFmtId="0" fontId="6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9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6" applyNumberFormat="0" applyFill="0" applyProtection="0">
      <alignment horizontal="right"/>
    </xf>
    <xf numFmtId="0" fontId="67" fillId="0" borderId="22" applyNumberFormat="0" applyFill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69" fillId="0" borderId="24" applyNumberFormat="0" applyFill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0" fillId="0" borderId="6" applyNumberFormat="0" applyFill="0" applyProtection="0">
      <alignment horizontal="center"/>
    </xf>
    <xf numFmtId="0" fontId="71" fillId="0" borderId="0" applyNumberFormat="0" applyFill="0" applyBorder="0" applyAlignment="0" applyProtection="0"/>
    <xf numFmtId="0" fontId="72" fillId="0" borderId="31" applyNumberFormat="0" applyFill="0" applyProtection="0">
      <alignment horizont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5" fillId="37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77" fillId="0" borderId="0"/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>
      <alignment vertical="center"/>
    </xf>
    <xf numFmtId="0" fontId="29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9" fillId="0" borderId="0"/>
    <xf numFmtId="0" fontId="32" fillId="0" borderId="0">
      <alignment vertical="center"/>
    </xf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2" fillId="0" borderId="0">
      <alignment vertical="center"/>
    </xf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7" fillId="0" borderId="0">
      <alignment vertical="center"/>
    </xf>
    <xf numFmtId="0" fontId="29" fillId="0" borderId="0"/>
    <xf numFmtId="0" fontId="32" fillId="0" borderId="0">
      <alignment vertical="center"/>
    </xf>
    <xf numFmtId="0" fontId="2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9" fontId="80" fillId="0" borderId="0" applyFont="0" applyFill="0" applyBorder="0" applyAlignment="0" applyProtection="0"/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83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83" fillId="38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32" applyNumberFormat="0" applyFill="0" applyAlignment="0" applyProtection="0">
      <alignment vertical="center"/>
    </xf>
    <xf numFmtId="0" fontId="86" fillId="0" borderId="32" applyNumberFormat="0" applyFill="0" applyAlignment="0" applyProtection="0">
      <alignment vertical="center"/>
    </xf>
    <xf numFmtId="0" fontId="87" fillId="64" borderId="18" applyNumberFormat="0" applyAlignment="0" applyProtection="0">
      <alignment vertical="center"/>
    </xf>
    <xf numFmtId="0" fontId="41" fillId="64" borderId="18" applyNumberFormat="0" applyAlignment="0" applyProtection="0">
      <alignment vertical="center"/>
    </xf>
    <xf numFmtId="0" fontId="88" fillId="65" borderId="19" applyNumberFormat="0" applyAlignment="0" applyProtection="0">
      <alignment vertical="center"/>
    </xf>
    <xf numFmtId="0" fontId="42" fillId="65" borderId="19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2" fillId="0" borderId="31" applyNumberFormat="0" applyFill="0" applyProtection="0">
      <alignment horizontal="left"/>
    </xf>
    <xf numFmtId="0" fontId="9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1" fillId="0" borderId="25" applyNumberFormat="0" applyFill="0" applyAlignment="0" applyProtection="0">
      <alignment vertical="center"/>
    </xf>
    <xf numFmtId="0" fontId="55" fillId="0" borderId="25" applyNumberFormat="0" applyFill="0" applyAlignment="0" applyProtection="0">
      <alignment vertical="center"/>
    </xf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43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1" fillId="0" borderId="0" applyFont="0" applyFill="0" applyBorder="0" applyAlignment="0" applyProtection="0">
      <alignment vertical="center"/>
    </xf>
    <xf numFmtId="196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80" fillId="0" borderId="0"/>
    <xf numFmtId="0" fontId="92" fillId="73" borderId="0" applyNumberFormat="0" applyBorder="0" applyAlignment="0" applyProtection="0"/>
    <xf numFmtId="0" fontId="92" fillId="74" borderId="0" applyNumberFormat="0" applyBorder="0" applyAlignment="0" applyProtection="0"/>
    <xf numFmtId="0" fontId="92" fillId="75" borderId="0" applyNumberFormat="0" applyBorder="0" applyAlignment="0" applyProtection="0"/>
    <xf numFmtId="0" fontId="35" fillId="51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4" fillId="58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4" fillId="63" borderId="0" applyNumberFormat="0" applyBorder="0" applyAlignment="0" applyProtection="0">
      <alignment vertical="center"/>
    </xf>
    <xf numFmtId="198" fontId="29" fillId="0" borderId="31" applyFill="0" applyProtection="0">
      <alignment horizontal="right"/>
    </xf>
    <xf numFmtId="0" fontId="29" fillId="0" borderId="6" applyNumberFormat="0" applyFill="0" applyProtection="0">
      <alignment horizontal="left"/>
    </xf>
    <xf numFmtId="0" fontId="93" fillId="69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94" fillId="64" borderId="27" applyNumberFormat="0" applyAlignment="0" applyProtection="0">
      <alignment vertical="center"/>
    </xf>
    <xf numFmtId="0" fontId="60" fillId="64" borderId="27" applyNumberFormat="0" applyAlignment="0" applyProtection="0">
      <alignment vertical="center"/>
    </xf>
    <xf numFmtId="0" fontId="95" fillId="39" borderId="18" applyNumberFormat="0" applyAlignment="0" applyProtection="0">
      <alignment vertical="center"/>
    </xf>
    <xf numFmtId="0" fontId="53" fillId="39" borderId="18" applyNumberFormat="0" applyAlignment="0" applyProtection="0">
      <alignment vertical="center"/>
    </xf>
    <xf numFmtId="1" fontId="29" fillId="0" borderId="31" applyFill="0" applyProtection="0">
      <alignment horizontal="center"/>
    </xf>
    <xf numFmtId="1" fontId="4" fillId="0" borderId="1">
      <alignment vertical="center"/>
      <protection locked="0"/>
    </xf>
    <xf numFmtId="0" fontId="96" fillId="0" borderId="0"/>
    <xf numFmtId="199" fontId="4" fillId="0" borderId="1">
      <alignment vertical="center"/>
      <protection locked="0"/>
    </xf>
    <xf numFmtId="0" fontId="29" fillId="0" borderId="0"/>
    <xf numFmtId="0" fontId="57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7" fillId="66" borderId="26" applyNumberFormat="0" applyFont="0" applyAlignment="0" applyProtection="0">
      <alignment vertical="center"/>
    </xf>
    <xf numFmtId="0" fontId="7" fillId="66" borderId="26" applyNumberFormat="0" applyFont="0" applyAlignment="0" applyProtection="0">
      <alignment vertical="center"/>
    </xf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8" fillId="0" borderId="0"/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NumberFormat="1" applyFont="1" applyFill="1" applyBorder="1" applyAlignment="1" applyProtection="1"/>
    <xf numFmtId="0" fontId="2" fillId="2" borderId="0" xfId="324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5" fillId="2" borderId="1" xfId="324" applyFont="1" applyFill="1" applyBorder="1"/>
    <xf numFmtId="0" fontId="5" fillId="2" borderId="1" xfId="324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2" borderId="1" xfId="324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/>
    </xf>
    <xf numFmtId="0" fontId="5" fillId="2" borderId="1" xfId="324" applyFont="1" applyFill="1" applyBorder="1" applyAlignment="1">
      <alignment vertical="center"/>
    </xf>
    <xf numFmtId="43" fontId="5" fillId="0" borderId="1" xfId="1" applyFont="1" applyFill="1" applyBorder="1" applyAlignment="1" applyProtection="1"/>
    <xf numFmtId="43" fontId="5" fillId="2" borderId="1" xfId="324" applyNumberFormat="1" applyFont="1" applyFill="1" applyBorder="1" applyAlignment="1">
      <alignment horizontal="center" vertical="center"/>
    </xf>
    <xf numFmtId="43" fontId="5" fillId="2" borderId="1" xfId="324" applyNumberFormat="1" applyFont="1" applyFill="1" applyBorder="1" applyAlignment="1">
      <alignment vertical="center"/>
    </xf>
    <xf numFmtId="43" fontId="5" fillId="2" borderId="1" xfId="1" applyFont="1" applyFill="1" applyBorder="1" applyAlignment="1" applyProtection="1">
      <alignment horizontal="right"/>
    </xf>
    <xf numFmtId="4" fontId="1" fillId="0" borderId="3" xfId="0" applyNumberFormat="1" applyFont="1" applyFill="1" applyBorder="1" applyAlignment="1" applyProtection="1">
      <alignment horizontal="right"/>
    </xf>
    <xf numFmtId="4" fontId="7" fillId="2" borderId="1" xfId="323" applyNumberFormat="1" applyFont="1" applyFill="1" applyBorder="1" applyAlignment="1" applyProtection="1">
      <alignment vertical="center"/>
    </xf>
    <xf numFmtId="43" fontId="7" fillId="2" borderId="1" xfId="1" applyNumberFormat="1" applyFont="1" applyFill="1" applyBorder="1" applyAlignment="1" applyProtection="1">
      <alignment vertical="center"/>
    </xf>
    <xf numFmtId="4" fontId="7" fillId="2" borderId="1" xfId="323" applyNumberFormat="1" applyFont="1" applyFill="1" applyBorder="1" applyAlignment="1" applyProtection="1"/>
    <xf numFmtId="4" fontId="7" fillId="0" borderId="4" xfId="0" applyNumberFormat="1" applyFont="1" applyFill="1" applyBorder="1" applyAlignment="1" applyProtection="1">
      <alignment horizontal="right"/>
    </xf>
    <xf numFmtId="43" fontId="7" fillId="2" borderId="1" xfId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/>
    </xf>
    <xf numFmtId="4" fontId="1" fillId="0" borderId="5" xfId="0" applyNumberFormat="1" applyFont="1" applyFill="1" applyBorder="1" applyAlignment="1" applyProtection="1">
      <alignment horizontal="right"/>
    </xf>
    <xf numFmtId="4" fontId="7" fillId="0" borderId="6" xfId="0" applyNumberFormat="1" applyFont="1" applyFill="1" applyBorder="1" applyAlignment="1" applyProtection="1">
      <alignment horizontal="right"/>
    </xf>
    <xf numFmtId="4" fontId="1" fillId="0" borderId="7" xfId="0" applyNumberFormat="1" applyFont="1" applyFill="1" applyBorder="1" applyAlignment="1" applyProtection="1">
      <alignment horizontal="right"/>
    </xf>
    <xf numFmtId="4" fontId="7" fillId="2" borderId="1" xfId="323" applyNumberFormat="1" applyFont="1" applyFill="1" applyBorder="1" applyAlignment="1" applyProtection="1">
      <alignment horizontal="left"/>
    </xf>
    <xf numFmtId="43" fontId="7" fillId="2" borderId="1" xfId="1" applyFont="1" applyFill="1" applyBorder="1" applyAlignment="1" applyProtection="1">
      <alignment horizontal="right"/>
    </xf>
    <xf numFmtId="43" fontId="5" fillId="2" borderId="1" xfId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 applyProtection="1">
      <alignment horizontal="right"/>
    </xf>
    <xf numFmtId="0" fontId="8" fillId="2" borderId="1" xfId="0" applyFont="1" applyFill="1" applyBorder="1">
      <alignment vertical="center"/>
    </xf>
    <xf numFmtId="43" fontId="8" fillId="2" borderId="1" xfId="1" applyFont="1" applyFill="1" applyBorder="1">
      <alignment vertical="center"/>
    </xf>
    <xf numFmtId="43" fontId="5" fillId="2" borderId="1" xfId="1" applyFont="1" applyFill="1" applyBorder="1" applyAlignment="1">
      <alignment horizontal="right" vertical="center"/>
    </xf>
    <xf numFmtId="43" fontId="5" fillId="2" borderId="1" xfId="1" applyFont="1" applyFill="1" applyBorder="1" applyAlignment="1" applyProtection="1"/>
    <xf numFmtId="0" fontId="5" fillId="2" borderId="0" xfId="324" applyFont="1" applyFill="1" applyBorder="1" applyAlignment="1">
      <alignment horizontal="left" vertical="center"/>
    </xf>
    <xf numFmtId="43" fontId="5" fillId="2" borderId="0" xfId="324" applyNumberFormat="1" applyFont="1" applyFill="1" applyBorder="1" applyAlignment="1">
      <alignment horizontal="center" vertical="center"/>
    </xf>
    <xf numFmtId="43" fontId="0" fillId="2" borderId="0" xfId="0" applyNumberFormat="1" applyFill="1">
      <alignment vertical="center"/>
    </xf>
    <xf numFmtId="4" fontId="1" fillId="0" borderId="9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</cellXfs>
  <cellStyles count="5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20100326高清市院遂宁检察院1080P配置清单26日改" xfId="49"/>
    <cellStyle name="_Book1" xfId="50"/>
    <cellStyle name="_Book1_1" xfId="51"/>
    <cellStyle name="_Book1_2" xfId="52"/>
    <cellStyle name="_Book1_3" xfId="53"/>
    <cellStyle name="_Book1_4" xfId="54"/>
    <cellStyle name="_ET_STYLE_NoName_00_" xfId="55"/>
    <cellStyle name="_ET_STYLE_NoName_00__Book1" xfId="56"/>
    <cellStyle name="_ET_STYLE_NoName_00__Book1_1" xfId="57"/>
    <cellStyle name="_ET_STYLE_NoName_00__Sheet3" xfId="58"/>
    <cellStyle name="_弱电系统设备配置报价清单" xfId="59"/>
    <cellStyle name="0,0_x000d__x000a_NA_x000d__x000a_" xfId="60"/>
    <cellStyle name="20% - Accent1" xfId="61"/>
    <cellStyle name="20% - Accent2" xfId="62"/>
    <cellStyle name="20% - Accent3" xfId="63"/>
    <cellStyle name="20% - Accent4" xfId="64"/>
    <cellStyle name="20% - Accent5" xfId="65"/>
    <cellStyle name="20% - Accent6" xfId="66"/>
    <cellStyle name="20% - 强调文字颜色 1 2" xfId="67"/>
    <cellStyle name="20% - 强调文字颜色 1 3" xfId="68"/>
    <cellStyle name="20% - 强调文字颜色 2 2" xfId="69"/>
    <cellStyle name="20% - 强调文字颜色 2 3" xfId="70"/>
    <cellStyle name="20% - 强调文字颜色 3 2" xfId="71"/>
    <cellStyle name="20% - 强调文字颜色 3 3" xfId="72"/>
    <cellStyle name="20% - 强调文字颜色 4 2" xfId="73"/>
    <cellStyle name="20% - 强调文字颜色 4 3" xfId="74"/>
    <cellStyle name="20% - 强调文字颜色 5 2" xfId="75"/>
    <cellStyle name="20% - 强调文字颜色 5 3" xfId="76"/>
    <cellStyle name="20% - 强调文字颜色 6 2" xfId="77"/>
    <cellStyle name="20% - 强调文字颜色 6 3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- 强调文字颜色 1 2" xfId="85"/>
    <cellStyle name="40% - 强调文字颜色 1 3" xfId="86"/>
    <cellStyle name="40% - 强调文字颜色 2 2" xfId="87"/>
    <cellStyle name="40% - 强调文字颜色 2 3" xfId="88"/>
    <cellStyle name="40% - 强调文字颜色 3 2" xfId="89"/>
    <cellStyle name="40% - 强调文字颜色 3 3" xfId="90"/>
    <cellStyle name="40% - 强调文字颜色 4 2" xfId="91"/>
    <cellStyle name="40% - 强调文字颜色 4 3" xfId="92"/>
    <cellStyle name="40% - 强调文字颜色 5 2" xfId="93"/>
    <cellStyle name="40% - 强调文字颜色 5 3" xfId="94"/>
    <cellStyle name="40% - 强调文字颜色 6 2" xfId="95"/>
    <cellStyle name="40% - 强调文字颜色 6 3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强调文字颜色 1 2" xfId="103"/>
    <cellStyle name="60% - 强调文字颜色 1 3" xfId="104"/>
    <cellStyle name="60% - 强调文字颜色 2 2" xfId="105"/>
    <cellStyle name="60% - 强调文字颜色 2 3" xfId="106"/>
    <cellStyle name="60% - 强调文字颜色 3 2" xfId="107"/>
    <cellStyle name="60% - 强调文字颜色 3 3" xfId="108"/>
    <cellStyle name="60% - 强调文字颜色 4 2" xfId="109"/>
    <cellStyle name="60% - 强调文字颜色 4 3" xfId="110"/>
    <cellStyle name="60% - 强调文字颜色 5 2" xfId="111"/>
    <cellStyle name="60% - 强调文字颜色 5 3" xfId="112"/>
    <cellStyle name="60% - 强调文字颜色 6 2" xfId="113"/>
    <cellStyle name="60% - 强调文字颜色 6 3" xfId="114"/>
    <cellStyle name="6mal" xfId="115"/>
    <cellStyle name="Accent1" xfId="116"/>
    <cellStyle name="Accent1 - 20%" xfId="117"/>
    <cellStyle name="Accent1 - 40%" xfId="118"/>
    <cellStyle name="Accent1 - 60%" xfId="119"/>
    <cellStyle name="Accent1_公安安全支出补充表5.14" xfId="120"/>
    <cellStyle name="Accent2" xfId="121"/>
    <cellStyle name="Accent2 - 20%" xfId="122"/>
    <cellStyle name="Accent2 - 40%" xfId="123"/>
    <cellStyle name="Accent2 - 60%" xfId="124"/>
    <cellStyle name="Accent2_公安安全支出补充表5.14" xfId="125"/>
    <cellStyle name="Accent3" xfId="126"/>
    <cellStyle name="Accent3 - 20%" xfId="127"/>
    <cellStyle name="Accent3 - 40%" xfId="128"/>
    <cellStyle name="Accent3 - 60%" xfId="129"/>
    <cellStyle name="Accent3_公安安全支出补充表5.14" xfId="130"/>
    <cellStyle name="Accent4" xfId="131"/>
    <cellStyle name="Accent4 - 20%" xfId="132"/>
    <cellStyle name="Accent4 - 40%" xfId="133"/>
    <cellStyle name="Accent4 - 60%" xfId="134"/>
    <cellStyle name="Accent4_公安安全支出补充表5.14" xfId="135"/>
    <cellStyle name="Accent5" xfId="136"/>
    <cellStyle name="Accent5 - 20%" xfId="137"/>
    <cellStyle name="Accent5 - 40%" xfId="138"/>
    <cellStyle name="Accent5 - 60%" xfId="139"/>
    <cellStyle name="Accent5_公安安全支出补充表5.14" xfId="140"/>
    <cellStyle name="Accent6" xfId="141"/>
    <cellStyle name="Accent6 - 20%" xfId="142"/>
    <cellStyle name="Accent6 - 40%" xfId="143"/>
    <cellStyle name="Accent6 - 60%" xfId="144"/>
    <cellStyle name="Accent6_公安安全支出补充表5.14" xfId="145"/>
    <cellStyle name="args.style" xfId="146"/>
    <cellStyle name="Bad" xfId="147"/>
    <cellStyle name="Calc Currency (0)" xfId="148"/>
    <cellStyle name="Calculation" xfId="149"/>
    <cellStyle name="Check Cell" xfId="150"/>
    <cellStyle name="Comma [0]" xfId="151"/>
    <cellStyle name="comma zerodec" xfId="152"/>
    <cellStyle name="Comma_!!!GO" xfId="153"/>
    <cellStyle name="Currency [0]" xfId="154"/>
    <cellStyle name="Currency_!!!GO" xfId="155"/>
    <cellStyle name="Currency1" xfId="156"/>
    <cellStyle name="Date" xfId="157"/>
    <cellStyle name="Dollar (zero dec)" xfId="158"/>
    <cellStyle name="Explanatory Text" xfId="159"/>
    <cellStyle name="Fixed" xfId="160"/>
    <cellStyle name="Good" xfId="161"/>
    <cellStyle name="Grey" xfId="162"/>
    <cellStyle name="Header1" xfId="163"/>
    <cellStyle name="Header2" xfId="164"/>
    <cellStyle name="Heading 1" xfId="165"/>
    <cellStyle name="Heading 2" xfId="166"/>
    <cellStyle name="Heading 3" xfId="167"/>
    <cellStyle name="Heading 4" xfId="168"/>
    <cellStyle name="HEADING1" xfId="169"/>
    <cellStyle name="HEADING2" xfId="170"/>
    <cellStyle name="Input" xfId="171"/>
    <cellStyle name="Input [yellow]" xfId="172"/>
    <cellStyle name="Input Cells" xfId="173"/>
    <cellStyle name="Linked Cell" xfId="174"/>
    <cellStyle name="Linked Cells" xfId="175"/>
    <cellStyle name="Millares [0]_96 Risk" xfId="176"/>
    <cellStyle name="Millares_96 Risk" xfId="177"/>
    <cellStyle name="Milliers [0]_!!!GO" xfId="178"/>
    <cellStyle name="Milliers_!!!GO" xfId="179"/>
    <cellStyle name="Moneda [0]_96 Risk" xfId="180"/>
    <cellStyle name="Moneda_96 Risk" xfId="181"/>
    <cellStyle name="Mon閠aire [0]_!!!GO" xfId="182"/>
    <cellStyle name="Mon閠aire_!!!GO" xfId="183"/>
    <cellStyle name="Neutral" xfId="184"/>
    <cellStyle name="New Times Roman" xfId="185"/>
    <cellStyle name="no dec" xfId="186"/>
    <cellStyle name="Norma,_laroux_4_营业在建 (2)_E21" xfId="187"/>
    <cellStyle name="Normal - Style1" xfId="188"/>
    <cellStyle name="Normal_!!!GO" xfId="189"/>
    <cellStyle name="Note" xfId="190"/>
    <cellStyle name="Output" xfId="191"/>
    <cellStyle name="per.style" xfId="192"/>
    <cellStyle name="Percent [2]" xfId="193"/>
    <cellStyle name="Percent_!!!GO" xfId="194"/>
    <cellStyle name="Pourcentage_pldt" xfId="195"/>
    <cellStyle name="PSChar" xfId="196"/>
    <cellStyle name="PSDate" xfId="197"/>
    <cellStyle name="PSDec" xfId="198"/>
    <cellStyle name="PSHeading" xfId="199"/>
    <cellStyle name="PSInt" xfId="200"/>
    <cellStyle name="PSSpacer" xfId="201"/>
    <cellStyle name="RowLevel_0" xfId="202"/>
    <cellStyle name="sstot" xfId="203"/>
    <cellStyle name="Standard_AREAS" xfId="204"/>
    <cellStyle name="t" xfId="205"/>
    <cellStyle name="t_HVAC Equipment (3)" xfId="206"/>
    <cellStyle name="Title" xfId="207"/>
    <cellStyle name="Total" xfId="208"/>
    <cellStyle name="Warning Text" xfId="209"/>
    <cellStyle name="百分比 2" xfId="210"/>
    <cellStyle name="百分比 2 2" xfId="211"/>
    <cellStyle name="百分比 2 2 2" xfId="212"/>
    <cellStyle name="百分比 2 3" xfId="213"/>
    <cellStyle name="百分比 3" xfId="214"/>
    <cellStyle name="百分比 3 2" xfId="215"/>
    <cellStyle name="百分比 4" xfId="216"/>
    <cellStyle name="百分比 4 2" xfId="217"/>
    <cellStyle name="百分比 5" xfId="218"/>
    <cellStyle name="百分比 6" xfId="219"/>
    <cellStyle name="捠壿 [0.00]_Region Orders (2)" xfId="220"/>
    <cellStyle name="捠壿_Region Orders (2)" xfId="221"/>
    <cellStyle name="编号" xfId="222"/>
    <cellStyle name="标题 1 2" xfId="223"/>
    <cellStyle name="标题 1 3" xfId="224"/>
    <cellStyle name="标题 2 2" xfId="225"/>
    <cellStyle name="标题 2 3" xfId="226"/>
    <cellStyle name="标题 3 2" xfId="227"/>
    <cellStyle name="标题 3 3" xfId="228"/>
    <cellStyle name="标题 4 2" xfId="229"/>
    <cellStyle name="标题 4 3" xfId="230"/>
    <cellStyle name="标题 5" xfId="231"/>
    <cellStyle name="标题 6" xfId="232"/>
    <cellStyle name="标题1" xfId="233"/>
    <cellStyle name="表标题" xfId="234"/>
    <cellStyle name="部门" xfId="235"/>
    <cellStyle name="差 2" xfId="236"/>
    <cellStyle name="差 3" xfId="237"/>
    <cellStyle name="差_~4190974" xfId="238"/>
    <cellStyle name="差_~5676413" xfId="239"/>
    <cellStyle name="差_00省级(打印)" xfId="240"/>
    <cellStyle name="差_00省级(定稿)" xfId="241"/>
    <cellStyle name="差_03昭通" xfId="242"/>
    <cellStyle name="差_0502通海县" xfId="243"/>
    <cellStyle name="差_05玉溪" xfId="244"/>
    <cellStyle name="差_0605石屏县" xfId="245"/>
    <cellStyle name="差_1003牟定县" xfId="246"/>
    <cellStyle name="差_1110洱源县" xfId="247"/>
    <cellStyle name="差_11大理" xfId="248"/>
    <cellStyle name="差_2、土地面积、人口、粮食产量基本情况" xfId="249"/>
    <cellStyle name="差_2006年分析表" xfId="250"/>
    <cellStyle name="差_2006年基础数据" xfId="251"/>
    <cellStyle name="差_2006年全省财力计算表（中央、决算）" xfId="252"/>
    <cellStyle name="差_2006年水利统计指标统计表" xfId="253"/>
    <cellStyle name="差_2006年在职人员情况" xfId="254"/>
    <cellStyle name="差_2007年检察院案件数" xfId="255"/>
    <cellStyle name="差_2007年可用财力" xfId="256"/>
    <cellStyle name="差_2007年人员分部门统计表" xfId="257"/>
    <cellStyle name="差_2007年政法部门业务指标" xfId="258"/>
    <cellStyle name="差_2008年县级公安保障标准落实奖励经费分配测算" xfId="259"/>
    <cellStyle name="差_2008云南省分县市中小学教职工统计表（教育厅提供）" xfId="260"/>
    <cellStyle name="差_2009年一般性转移支付标准工资" xfId="261"/>
    <cellStyle name="差_2009年一般性转移支付标准工资_~4190974" xfId="262"/>
    <cellStyle name="差_2009年一般性转移支付标准工资_~5676413" xfId="263"/>
    <cellStyle name="差_2009年一般性转移支付标准工资_不用软件计算9.1不考虑经费管理评价xl" xfId="264"/>
    <cellStyle name="差_2009年一般性转移支付标准工资_地方配套按人均增幅控制8.30xl" xfId="265"/>
    <cellStyle name="差_2009年一般性转移支付标准工资_地方配套按人均增幅控制8.30一般预算平均增幅、人均可用财力平均增幅两次控制、社会治安系数调整、案件数调整xl" xfId="266"/>
    <cellStyle name="差_2009年一般性转移支付标准工资_地方配套按人均增幅控制8.31（调整结案率后）xl" xfId="267"/>
    <cellStyle name="差_2009年一般性转移支付标准工资_奖励补助测算5.22测试" xfId="268"/>
    <cellStyle name="差_2009年一般性转移支付标准工资_奖励补助测算5.23新" xfId="269"/>
    <cellStyle name="差_2009年一般性转移支付标准工资_奖励补助测算5.24冯铸" xfId="270"/>
    <cellStyle name="差_2009年一般性转移支付标准工资_奖励补助测算7.23" xfId="271"/>
    <cellStyle name="差_2009年一般性转移支付标准工资_奖励补助测算7.25" xfId="272"/>
    <cellStyle name="差_2009年一般性转移支付标准工资_奖励补助测算7.25 (version 1) (version 1)" xfId="273"/>
    <cellStyle name="差_530623_2006年县级财政报表附表" xfId="274"/>
    <cellStyle name="差_530629_2006年县级财政报表附表" xfId="275"/>
    <cellStyle name="差_5334_2006年迪庆县级财政报表附表" xfId="276"/>
    <cellStyle name="差_Book1" xfId="277"/>
    <cellStyle name="差_Book1_1" xfId="278"/>
    <cellStyle name="差_Book2" xfId="279"/>
    <cellStyle name="差_M01-2(州市补助收入)" xfId="280"/>
    <cellStyle name="差_M03" xfId="281"/>
    <cellStyle name="差_不用软件计算9.1不考虑经费管理评价xl" xfId="282"/>
    <cellStyle name="差_财政供养人员" xfId="283"/>
    <cellStyle name="差_财政支出对上级的依赖程度" xfId="284"/>
    <cellStyle name="差_城建部门" xfId="285"/>
    <cellStyle name="差_地方配套按人均增幅控制8.30xl" xfId="286"/>
    <cellStyle name="差_地方配套按人均增幅控制8.30一般预算平均增幅、人均可用财力平均增幅两次控制、社会治安系数调整、案件数调整xl" xfId="287"/>
    <cellStyle name="差_地方配套按人均增幅控制8.31（调整结案率后）xl" xfId="288"/>
    <cellStyle name="差_第五部分(才淼、饶永宏）" xfId="289"/>
    <cellStyle name="差_第一部分：综合全" xfId="290"/>
    <cellStyle name="差_高中教师人数（教育厅1.6日提供）" xfId="291"/>
    <cellStyle name="差_汇总" xfId="292"/>
    <cellStyle name="差_汇总-县级财政报表附表" xfId="293"/>
    <cellStyle name="差_基础数据分析" xfId="294"/>
    <cellStyle name="差_检验表" xfId="295"/>
    <cellStyle name="差_检验表（调整后）" xfId="296"/>
    <cellStyle name="差_奖励补助测算5.22测试" xfId="297"/>
    <cellStyle name="差_奖励补助测算5.23新" xfId="298"/>
    <cellStyle name="差_奖励补助测算5.24冯铸" xfId="299"/>
    <cellStyle name="差_奖励补助测算7.23" xfId="300"/>
    <cellStyle name="差_奖励补助测算7.25" xfId="301"/>
    <cellStyle name="差_奖励补助测算7.25 (version 1) (version 1)" xfId="302"/>
    <cellStyle name="差_教师绩效工资测算表（离退休按各地上报数测算）2009年1月1日" xfId="303"/>
    <cellStyle name="差_教育厅提供义务教育及高中教师人数（2009年1月6日）" xfId="304"/>
    <cellStyle name="差_历年教师人数" xfId="305"/>
    <cellStyle name="差_丽江汇总" xfId="306"/>
    <cellStyle name="差_三季度－表二" xfId="307"/>
    <cellStyle name="差_卫生部门" xfId="308"/>
    <cellStyle name="差_文体广播部门" xfId="309"/>
    <cellStyle name="差_下半年禁毒办案经费分配2544.3万元" xfId="310"/>
    <cellStyle name="差_下半年禁吸戒毒经费1000万元" xfId="311"/>
    <cellStyle name="差_县级公安机关公用经费标准奖励测算方案（定稿）" xfId="312"/>
    <cellStyle name="差_县级基础数据" xfId="313"/>
    <cellStyle name="差_业务工作量指标" xfId="314"/>
    <cellStyle name="差_义务教育阶段教职工人数（教育厅提供最终）" xfId="315"/>
    <cellStyle name="差_云南农村义务教育统计表" xfId="316"/>
    <cellStyle name="差_云南省2008年中小学教师人数统计表" xfId="317"/>
    <cellStyle name="差_云南省2008年中小学教职工情况（教育厅提供20090101加工整理）" xfId="318"/>
    <cellStyle name="差_云南省2008年转移支付测算——州市本级考核部分及政策性测算" xfId="319"/>
    <cellStyle name="差_指标四" xfId="320"/>
    <cellStyle name="差_指标五" xfId="321"/>
    <cellStyle name="常规 10" xfId="322"/>
    <cellStyle name="常规 10 2" xfId="323"/>
    <cellStyle name="常规 10 3" xfId="324"/>
    <cellStyle name="常规 11" xfId="325"/>
    <cellStyle name="常规 12" xfId="326"/>
    <cellStyle name="常规 13" xfId="327"/>
    <cellStyle name="常规 14" xfId="328"/>
    <cellStyle name="常规 15" xfId="329"/>
    <cellStyle name="常规 16" xfId="330"/>
    <cellStyle name="常规 17" xfId="331"/>
    <cellStyle name="常规 17 2" xfId="332"/>
    <cellStyle name="常规 18" xfId="333"/>
    <cellStyle name="常规 2" xfId="334"/>
    <cellStyle name="常规 2 2" xfId="335"/>
    <cellStyle name="常规 2 2 2" xfId="336"/>
    <cellStyle name="常规 2 2 3" xfId="337"/>
    <cellStyle name="常规 2 2_Book1" xfId="338"/>
    <cellStyle name="常规 2 3" xfId="339"/>
    <cellStyle name="常规 2 3 2" xfId="340"/>
    <cellStyle name="常规 2 4" xfId="341"/>
    <cellStyle name="常规 2 5" xfId="342"/>
    <cellStyle name="常规 2 6" xfId="343"/>
    <cellStyle name="常规 2 7" xfId="344"/>
    <cellStyle name="常规 2 8" xfId="345"/>
    <cellStyle name="常规 2 9" xfId="346"/>
    <cellStyle name="常规 2_高中教师人数（教育厅1.6日提供）" xfId="347"/>
    <cellStyle name="常规 3" xfId="348"/>
    <cellStyle name="常规 3 2" xfId="349"/>
    <cellStyle name="常规 3 2 2" xfId="350"/>
    <cellStyle name="常规 3 3" xfId="351"/>
    <cellStyle name="常规 3 4" xfId="352"/>
    <cellStyle name="常规 3_Book1" xfId="353"/>
    <cellStyle name="常规 4" xfId="354"/>
    <cellStyle name="常规 4 2" xfId="355"/>
    <cellStyle name="常规 4 2 2 2" xfId="356"/>
    <cellStyle name="常规 5" xfId="357"/>
    <cellStyle name="常规 5 2" xfId="358"/>
    <cellStyle name="常规 5 3" xfId="359"/>
    <cellStyle name="常规 5_Book1" xfId="360"/>
    <cellStyle name="常规 6" xfId="361"/>
    <cellStyle name="常规 6 2" xfId="362"/>
    <cellStyle name="常规 7" xfId="363"/>
    <cellStyle name="常规 7 2" xfId="364"/>
    <cellStyle name="常规 8" xfId="365"/>
    <cellStyle name="常规 8 2" xfId="366"/>
    <cellStyle name="常规 9" xfId="367"/>
    <cellStyle name="常规 9 2" xfId="368"/>
    <cellStyle name="超级链接" xfId="369"/>
    <cellStyle name="分级显示行_1_13区汇总" xfId="370"/>
    <cellStyle name="分级显示列_1_Book1" xfId="371"/>
    <cellStyle name="归盒啦_95" xfId="372"/>
    <cellStyle name="好 2" xfId="373"/>
    <cellStyle name="好 3" xfId="374"/>
    <cellStyle name="好_~4190974" xfId="375"/>
    <cellStyle name="好_~5676413" xfId="376"/>
    <cellStyle name="好_00省级(打印)" xfId="377"/>
    <cellStyle name="好_00省级(定稿)" xfId="378"/>
    <cellStyle name="好_03昭通" xfId="379"/>
    <cellStyle name="好_0502通海县" xfId="380"/>
    <cellStyle name="好_05玉溪" xfId="381"/>
    <cellStyle name="好_0605石屏县" xfId="382"/>
    <cellStyle name="好_1003牟定县" xfId="383"/>
    <cellStyle name="好_1110洱源县" xfId="384"/>
    <cellStyle name="好_11大理" xfId="385"/>
    <cellStyle name="好_2、土地面积、人口、粮食产量基本情况" xfId="386"/>
    <cellStyle name="好_2006年分析表" xfId="387"/>
    <cellStyle name="好_2006年基础数据" xfId="388"/>
    <cellStyle name="好_2006年全省财力计算表（中央、决算）" xfId="389"/>
    <cellStyle name="好_2006年水利统计指标统计表" xfId="390"/>
    <cellStyle name="好_2006年在职人员情况" xfId="391"/>
    <cellStyle name="好_2007年检察院案件数" xfId="392"/>
    <cellStyle name="好_2007年可用财力" xfId="393"/>
    <cellStyle name="好_2007年人员分部门统计表" xfId="394"/>
    <cellStyle name="好_2007年政法部门业务指标" xfId="395"/>
    <cellStyle name="好_2008年县级公安保障标准落实奖励经费分配测算" xfId="396"/>
    <cellStyle name="好_2008云南省分县市中小学教职工统计表（教育厅提供）" xfId="397"/>
    <cellStyle name="好_2009年一般性转移支付标准工资" xfId="398"/>
    <cellStyle name="好_2009年一般性转移支付标准工资_~4190974" xfId="399"/>
    <cellStyle name="好_2009年一般性转移支付标准工资_~5676413" xfId="400"/>
    <cellStyle name="好_2009年一般性转移支付标准工资_不用软件计算9.1不考虑经费管理评价xl" xfId="401"/>
    <cellStyle name="好_2009年一般性转移支付标准工资_地方配套按人均增幅控制8.30xl" xfId="402"/>
    <cellStyle name="好_2009年一般性转移支付标准工资_地方配套按人均增幅控制8.30一般预算平均增幅、人均可用财力平均增幅两次控制、社会治安系数调整、案件数调整xl" xfId="403"/>
    <cellStyle name="好_2009年一般性转移支付标准工资_地方配套按人均增幅控制8.31（调整结案率后）xl" xfId="404"/>
    <cellStyle name="好_2009年一般性转移支付标准工资_奖励补助测算5.22测试" xfId="405"/>
    <cellStyle name="好_2009年一般性转移支付标准工资_奖励补助测算5.23新" xfId="406"/>
    <cellStyle name="好_2009年一般性转移支付标准工资_奖励补助测算5.24冯铸" xfId="407"/>
    <cellStyle name="好_2009年一般性转移支付标准工资_奖励补助测算7.23" xfId="408"/>
    <cellStyle name="好_2009年一般性转移支付标准工资_奖励补助测算7.25" xfId="409"/>
    <cellStyle name="好_2009年一般性转移支付标准工资_奖励补助测算7.25 (version 1) (version 1)" xfId="410"/>
    <cellStyle name="好_530623_2006年县级财政报表附表" xfId="411"/>
    <cellStyle name="好_530629_2006年县级财政报表附表" xfId="412"/>
    <cellStyle name="好_5334_2006年迪庆县级财政报表附表" xfId="413"/>
    <cellStyle name="好_Book1" xfId="414"/>
    <cellStyle name="好_Book1_1" xfId="415"/>
    <cellStyle name="好_Book2" xfId="416"/>
    <cellStyle name="好_M01-2(州市补助收入)" xfId="417"/>
    <cellStyle name="好_M03" xfId="418"/>
    <cellStyle name="好_不用软件计算9.1不考虑经费管理评价xl" xfId="419"/>
    <cellStyle name="好_财政供养人员" xfId="420"/>
    <cellStyle name="好_财政支出对上级的依赖程度" xfId="421"/>
    <cellStyle name="好_城建部门" xfId="422"/>
    <cellStyle name="好_地方配套按人均增幅控制8.30xl" xfId="423"/>
    <cellStyle name="好_地方配套按人均增幅控制8.30一般预算平均增幅、人均可用财力平均增幅两次控制、社会治安系数调整、案件数调整xl" xfId="424"/>
    <cellStyle name="好_地方配套按人均增幅控制8.31（调整结案率后）xl" xfId="425"/>
    <cellStyle name="好_第五部分(才淼、饶永宏）" xfId="426"/>
    <cellStyle name="好_第一部分：综合全" xfId="427"/>
    <cellStyle name="好_高中教师人数（教育厅1.6日提供）" xfId="428"/>
    <cellStyle name="好_汇总" xfId="429"/>
    <cellStyle name="好_汇总-县级财政报表附表" xfId="430"/>
    <cellStyle name="好_基础数据分析" xfId="431"/>
    <cellStyle name="好_检验表" xfId="432"/>
    <cellStyle name="好_检验表（调整后）" xfId="433"/>
    <cellStyle name="好_奖励补助测算5.22测试" xfId="434"/>
    <cellStyle name="好_奖励补助测算5.23新" xfId="435"/>
    <cellStyle name="好_奖励补助测算5.24冯铸" xfId="436"/>
    <cellStyle name="好_奖励补助测算7.23" xfId="437"/>
    <cellStyle name="好_奖励补助测算7.25" xfId="438"/>
    <cellStyle name="好_奖励补助测算7.25 (version 1) (version 1)" xfId="439"/>
    <cellStyle name="好_教师绩效工资测算表（离退休按各地上报数测算）2009年1月1日" xfId="440"/>
    <cellStyle name="好_教育厅提供义务教育及高中教师人数（2009年1月6日）" xfId="441"/>
    <cellStyle name="好_历年教师人数" xfId="442"/>
    <cellStyle name="好_丽江汇总" xfId="443"/>
    <cellStyle name="好_三季度－表二" xfId="444"/>
    <cellStyle name="好_卫生部门" xfId="445"/>
    <cellStyle name="好_文体广播部门" xfId="446"/>
    <cellStyle name="好_下半年禁毒办案经费分配2544.3万元" xfId="447"/>
    <cellStyle name="好_下半年禁吸戒毒经费1000万元" xfId="448"/>
    <cellStyle name="好_县级公安机关公用经费标准奖励测算方案（定稿）" xfId="449"/>
    <cellStyle name="好_县级基础数据" xfId="450"/>
    <cellStyle name="好_业务工作量指标" xfId="451"/>
    <cellStyle name="好_义务教育阶段教职工人数（教育厅提供最终）" xfId="452"/>
    <cellStyle name="好_云南农村义务教育统计表" xfId="453"/>
    <cellStyle name="好_云南省2008年中小学教师人数统计表" xfId="454"/>
    <cellStyle name="好_云南省2008年中小学教职工情况（教育厅提供20090101加工整理）" xfId="455"/>
    <cellStyle name="好_云南省2008年转移支付测算——州市本级考核部分及政策性测算" xfId="456"/>
    <cellStyle name="好_指标四" xfId="457"/>
    <cellStyle name="好_指标五" xfId="458"/>
    <cellStyle name="后继超级链接" xfId="459"/>
    <cellStyle name="后继超链接" xfId="460"/>
    <cellStyle name="汇总 2" xfId="461"/>
    <cellStyle name="汇总 3" xfId="462"/>
    <cellStyle name="计算 2" xfId="463"/>
    <cellStyle name="计算 3" xfId="464"/>
    <cellStyle name="检查单元格 2" xfId="465"/>
    <cellStyle name="检查单元格 3" xfId="466"/>
    <cellStyle name="解释性文本 2" xfId="467"/>
    <cellStyle name="解释性文本 3" xfId="468"/>
    <cellStyle name="借出原因" xfId="469"/>
    <cellStyle name="警告文本 2" xfId="470"/>
    <cellStyle name="警告文本 3" xfId="471"/>
    <cellStyle name="链接单元格 2" xfId="472"/>
    <cellStyle name="链接单元格 3" xfId="473"/>
    <cellStyle name="霓付 [0]_ +Foil &amp; -FOIL &amp; PAPER" xfId="474"/>
    <cellStyle name="霓付_ +Foil &amp; -FOIL &amp; PAPER" xfId="475"/>
    <cellStyle name="烹拳 [0]_ +Foil &amp; -FOIL &amp; PAPER" xfId="476"/>
    <cellStyle name="烹拳_ +Foil &amp; -FOIL &amp; PAPER" xfId="477"/>
    <cellStyle name="普通_ 白土" xfId="478"/>
    <cellStyle name="千分位[0]_ 白土" xfId="479"/>
    <cellStyle name="千分位_ 白土" xfId="480"/>
    <cellStyle name="千位[0]_ 方正PC" xfId="481"/>
    <cellStyle name="千位_ 方正PC" xfId="482"/>
    <cellStyle name="千位分隔 2" xfId="483"/>
    <cellStyle name="千位分隔 2 2" xfId="484"/>
    <cellStyle name="千位分隔 2 3" xfId="485"/>
    <cellStyle name="千位分隔 3" xfId="486"/>
    <cellStyle name="千位分隔 3 2" xfId="487"/>
    <cellStyle name="千位分隔 4" xfId="488"/>
    <cellStyle name="千位分隔 5" xfId="489"/>
    <cellStyle name="千位分隔[0] 2" xfId="490"/>
    <cellStyle name="钎霖_4岿角利" xfId="491"/>
    <cellStyle name="强调 1" xfId="492"/>
    <cellStyle name="强调 2" xfId="493"/>
    <cellStyle name="强调 3" xfId="494"/>
    <cellStyle name="强调文字颜色 1 2" xfId="495"/>
    <cellStyle name="强调文字颜色 1 3" xfId="496"/>
    <cellStyle name="强调文字颜色 2 2" xfId="497"/>
    <cellStyle name="强调文字颜色 2 3" xfId="498"/>
    <cellStyle name="强调文字颜色 3 2" xfId="499"/>
    <cellStyle name="强调文字颜色 3 3" xfId="500"/>
    <cellStyle name="强调文字颜色 4 2" xfId="501"/>
    <cellStyle name="强调文字颜色 4 3" xfId="502"/>
    <cellStyle name="强调文字颜色 5 2" xfId="503"/>
    <cellStyle name="强调文字颜色 5 3" xfId="504"/>
    <cellStyle name="强调文字颜色 6 2" xfId="505"/>
    <cellStyle name="强调文字颜色 6 3" xfId="506"/>
    <cellStyle name="日期" xfId="507"/>
    <cellStyle name="商品名称" xfId="508"/>
    <cellStyle name="适中 2" xfId="509"/>
    <cellStyle name="适中 3" xfId="510"/>
    <cellStyle name="输出 2" xfId="511"/>
    <cellStyle name="输出 3" xfId="512"/>
    <cellStyle name="输入 2" xfId="513"/>
    <cellStyle name="输入 3" xfId="514"/>
    <cellStyle name="数量" xfId="515"/>
    <cellStyle name="数字" xfId="516"/>
    <cellStyle name="未定义" xfId="517"/>
    <cellStyle name="小数" xfId="518"/>
    <cellStyle name="样式 1" xfId="519"/>
    <cellStyle name="昗弨_Pacific Region P&amp;L" xfId="520"/>
    <cellStyle name="寘嬫愗傝 [0.00]_Region Orders (2)" xfId="521"/>
    <cellStyle name="寘嬫愗傝_Region Orders (2)" xfId="522"/>
    <cellStyle name="注释 2" xfId="523"/>
    <cellStyle name="注释 3" xfId="524"/>
    <cellStyle name="콤마 [0]_BOILER-CO1" xfId="525"/>
    <cellStyle name="콤마_BOILER-CO1" xfId="526"/>
    <cellStyle name="통화 [0]_BOILER-CO1" xfId="527"/>
    <cellStyle name="통화_BOILER-CO1" xfId="528"/>
    <cellStyle name="표준_0N-HANDLING " xfId="52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E32" sqref="E32"/>
    </sheetView>
  </sheetViews>
  <sheetFormatPr defaultColWidth="9" defaultRowHeight="13.5" outlineLevelCol="7"/>
  <cols>
    <col min="1" max="1" width="31.75" style="1" customWidth="1"/>
    <col min="2" max="2" width="18.875" style="1" customWidth="1"/>
    <col min="3" max="3" width="8.125" style="1" customWidth="1"/>
    <col min="4" max="4" width="38.625" style="1" customWidth="1"/>
    <col min="5" max="5" width="19.625" style="1" customWidth="1"/>
    <col min="6" max="8" width="18.75" style="2" hidden="1" customWidth="1"/>
  </cols>
  <sheetData>
    <row r="1" ht="15" customHeight="1" spans="1:8">
      <c r="A1" s="3" t="s">
        <v>0</v>
      </c>
      <c r="B1" s="3"/>
      <c r="C1" s="3"/>
      <c r="D1" s="3"/>
      <c r="E1" s="3"/>
      <c r="F1" s="4"/>
      <c r="G1" s="4"/>
      <c r="H1" s="4"/>
    </row>
    <row r="2" ht="15" customHeight="1" spans="1:8">
      <c r="A2" s="3"/>
      <c r="B2" s="3"/>
      <c r="C2" s="3"/>
      <c r="D2" s="3"/>
      <c r="E2" s="3"/>
      <c r="F2" s="5" t="s">
        <v>1</v>
      </c>
      <c r="G2" s="5" t="s">
        <v>1</v>
      </c>
      <c r="H2" s="5" t="s">
        <v>1</v>
      </c>
    </row>
    <row r="3" ht="18" customHeight="1" spans="1:8">
      <c r="A3" s="6"/>
      <c r="B3" s="6"/>
      <c r="C3" s="6"/>
      <c r="D3" s="6"/>
      <c r="E3" s="7" t="s">
        <v>2</v>
      </c>
      <c r="F3" s="8" t="s">
        <v>3</v>
      </c>
      <c r="G3" s="8" t="s">
        <v>3</v>
      </c>
      <c r="H3" s="8" t="s">
        <v>3</v>
      </c>
    </row>
    <row r="4" ht="18" customHeight="1" spans="1:8">
      <c r="A4" s="9" t="s">
        <v>4</v>
      </c>
      <c r="B4" s="9" t="s">
        <v>5</v>
      </c>
      <c r="C4" s="9"/>
      <c r="D4" s="9" t="s">
        <v>4</v>
      </c>
      <c r="E4" s="9" t="s">
        <v>5</v>
      </c>
      <c r="F4" s="10" t="s">
        <v>6</v>
      </c>
      <c r="G4" s="10" t="s">
        <v>6</v>
      </c>
      <c r="H4" s="10" t="s">
        <v>6</v>
      </c>
    </row>
    <row r="5" ht="18" customHeight="1" spans="1:8">
      <c r="A5" s="11" t="s">
        <v>7</v>
      </c>
      <c r="B5" s="12">
        <f>B6+B8+B11+B12+B13+B14+B15+B16+B17+B18+B19</f>
        <v>54105486.16</v>
      </c>
      <c r="C5" s="13"/>
      <c r="D5" s="14" t="s">
        <v>8</v>
      </c>
      <c r="E5" s="15">
        <f>E6+E16+E24</f>
        <v>50557970.17</v>
      </c>
      <c r="F5" s="16">
        <v>89749364.16</v>
      </c>
      <c r="G5" s="16">
        <v>200532718.66</v>
      </c>
      <c r="H5" s="16">
        <v>251090688.83</v>
      </c>
    </row>
    <row r="6" ht="18" customHeight="1" spans="1:8">
      <c r="A6" s="17" t="s">
        <v>9</v>
      </c>
      <c r="B6" s="18">
        <v>1009874.06</v>
      </c>
      <c r="C6" s="13"/>
      <c r="D6" s="19" t="s">
        <v>10</v>
      </c>
      <c r="E6" s="20">
        <v>45898375.44</v>
      </c>
      <c r="F6" s="16">
        <v>80466846.14</v>
      </c>
      <c r="G6" s="16">
        <v>180014816.13</v>
      </c>
      <c r="H6" s="16">
        <v>225913191.57</v>
      </c>
    </row>
    <row r="7" ht="18" customHeight="1" spans="1:8">
      <c r="A7" s="17" t="s">
        <v>11</v>
      </c>
      <c r="B7" s="21">
        <v>0</v>
      </c>
      <c r="C7" s="13"/>
      <c r="D7" s="19" t="s">
        <v>12</v>
      </c>
      <c r="E7" s="22">
        <v>18320293.19</v>
      </c>
      <c r="F7" s="23">
        <v>27976419.51</v>
      </c>
      <c r="G7" s="23">
        <v>72275450.13</v>
      </c>
      <c r="H7" s="23">
        <v>90595743.32</v>
      </c>
    </row>
    <row r="8" ht="18" customHeight="1" spans="1:8">
      <c r="A8" s="17" t="s">
        <v>13</v>
      </c>
      <c r="B8" s="21">
        <f>B9+B10</f>
        <v>52614340.06</v>
      </c>
      <c r="C8" s="13"/>
      <c r="D8" s="19" t="s">
        <v>14</v>
      </c>
      <c r="E8" s="24">
        <v>18318571.73</v>
      </c>
      <c r="F8" s="25">
        <v>27723567.74</v>
      </c>
      <c r="G8" s="25">
        <v>72244364.58</v>
      </c>
      <c r="H8" s="25">
        <v>90562936.31</v>
      </c>
    </row>
    <row r="9" ht="18" customHeight="1" spans="1:8">
      <c r="A9" s="17" t="s">
        <v>15</v>
      </c>
      <c r="B9" s="21">
        <v>52604340.06</v>
      </c>
      <c r="C9" s="13"/>
      <c r="D9" s="19" t="s">
        <v>16</v>
      </c>
      <c r="E9" s="22">
        <v>1721.46</v>
      </c>
      <c r="F9" s="23">
        <v>252851.77</v>
      </c>
      <c r="G9" s="23">
        <v>31085.55</v>
      </c>
      <c r="H9" s="23">
        <v>32807.01</v>
      </c>
    </row>
    <row r="10" ht="18" customHeight="1" spans="1:8">
      <c r="A10" s="17" t="s">
        <v>17</v>
      </c>
      <c r="B10" s="21">
        <v>10000</v>
      </c>
      <c r="C10" s="13"/>
      <c r="D10" s="19" t="s">
        <v>18</v>
      </c>
      <c r="E10" s="22">
        <v>22726100.12</v>
      </c>
      <c r="F10" s="23">
        <v>42638866.93</v>
      </c>
      <c r="G10" s="23">
        <v>88137431.11</v>
      </c>
      <c r="H10" s="23">
        <v>110863531.23</v>
      </c>
    </row>
    <row r="11" ht="18" customHeight="1" spans="1:8">
      <c r="A11" s="17" t="s">
        <v>19</v>
      </c>
      <c r="B11" s="21">
        <v>0</v>
      </c>
      <c r="C11" s="13"/>
      <c r="D11" s="19" t="s">
        <v>20</v>
      </c>
      <c r="E11" s="22">
        <v>9170614.43</v>
      </c>
      <c r="F11" s="23">
        <v>18295016.99</v>
      </c>
      <c r="G11" s="23">
        <v>37703726.03</v>
      </c>
      <c r="H11" s="23">
        <v>46874340.46</v>
      </c>
    </row>
    <row r="12" ht="18" customHeight="1" spans="1:8">
      <c r="A12" s="17" t="s">
        <v>21</v>
      </c>
      <c r="B12" s="21">
        <v>0</v>
      </c>
      <c r="C12" s="13"/>
      <c r="D12" s="19" t="s">
        <v>22</v>
      </c>
      <c r="E12" s="20">
        <v>10884380.25</v>
      </c>
      <c r="F12" s="16">
        <v>18290562.69</v>
      </c>
      <c r="G12" s="16">
        <v>37644647.94</v>
      </c>
      <c r="H12" s="16">
        <v>48529028.19</v>
      </c>
    </row>
    <row r="13" ht="18" customHeight="1" spans="1:8">
      <c r="A13" s="17" t="s">
        <v>23</v>
      </c>
      <c r="B13" s="21">
        <v>0</v>
      </c>
      <c r="C13" s="13"/>
      <c r="D13" s="26" t="s">
        <v>24</v>
      </c>
      <c r="E13" s="22">
        <v>4765663.83</v>
      </c>
      <c r="F13" s="23">
        <v>9678923.1</v>
      </c>
      <c r="G13" s="23">
        <v>19256661.69</v>
      </c>
      <c r="H13" s="23">
        <v>24022325.52</v>
      </c>
    </row>
    <row r="14" ht="18" customHeight="1" spans="1:8">
      <c r="A14" s="17" t="s">
        <v>25</v>
      </c>
      <c r="B14" s="21">
        <v>0</v>
      </c>
      <c r="C14" s="13"/>
      <c r="D14" s="19" t="s">
        <v>26</v>
      </c>
      <c r="E14" s="24">
        <v>86318.3</v>
      </c>
      <c r="F14" s="25">
        <v>172636.6</v>
      </c>
      <c r="G14" s="25">
        <v>345273.2</v>
      </c>
      <c r="H14" s="25">
        <v>431591.5</v>
      </c>
    </row>
    <row r="15" ht="18" customHeight="1" spans="1:8">
      <c r="A15" s="17" t="s">
        <v>27</v>
      </c>
      <c r="B15" s="21">
        <v>0</v>
      </c>
      <c r="C15" s="13"/>
      <c r="D15" s="19" t="s">
        <v>28</v>
      </c>
      <c r="E15" s="27">
        <v>0</v>
      </c>
      <c r="F15" s="23" t="s">
        <v>29</v>
      </c>
      <c r="G15" s="23" t="s">
        <v>29</v>
      </c>
      <c r="H15" s="23" t="s">
        <v>29</v>
      </c>
    </row>
    <row r="16" ht="18" customHeight="1" spans="1:8">
      <c r="A16" s="17" t="s">
        <v>30</v>
      </c>
      <c r="B16" s="18">
        <v>9000</v>
      </c>
      <c r="C16" s="13"/>
      <c r="D16" s="19" t="s">
        <v>31</v>
      </c>
      <c r="E16" s="24">
        <v>4378378.81</v>
      </c>
      <c r="F16" s="23" t="s">
        <v>29</v>
      </c>
      <c r="G16" s="23" t="s">
        <v>29</v>
      </c>
      <c r="H16" s="23" t="s">
        <v>29</v>
      </c>
    </row>
    <row r="17" ht="18" customHeight="1" spans="1:8">
      <c r="A17" s="17" t="s">
        <v>32</v>
      </c>
      <c r="B17" s="21">
        <v>9362.1</v>
      </c>
      <c r="C17" s="13"/>
      <c r="D17" s="19" t="s">
        <v>12</v>
      </c>
      <c r="E17" s="20">
        <v>3359693.62</v>
      </c>
      <c r="F17" s="23">
        <v>0</v>
      </c>
      <c r="G17" s="23">
        <v>0</v>
      </c>
      <c r="H17" s="23">
        <v>0</v>
      </c>
    </row>
    <row r="18" ht="18" customHeight="1" spans="1:8">
      <c r="A18" s="17" t="s">
        <v>33</v>
      </c>
      <c r="B18" s="21">
        <v>0</v>
      </c>
      <c r="C18" s="13"/>
      <c r="D18" s="19" t="s">
        <v>14</v>
      </c>
      <c r="E18" s="22">
        <v>3069981.25</v>
      </c>
      <c r="F18" s="23">
        <v>0</v>
      </c>
      <c r="G18" s="23">
        <v>0</v>
      </c>
      <c r="H18" s="23">
        <v>0</v>
      </c>
    </row>
    <row r="19" ht="18" customHeight="1" spans="1:8">
      <c r="A19" s="17" t="s">
        <v>34</v>
      </c>
      <c r="B19" s="21">
        <v>462909.94</v>
      </c>
      <c r="C19" s="13"/>
      <c r="D19" s="19" t="s">
        <v>16</v>
      </c>
      <c r="E19" s="24">
        <v>289712.37</v>
      </c>
      <c r="F19" s="16">
        <v>0</v>
      </c>
      <c r="G19" s="16">
        <v>0</v>
      </c>
      <c r="H19" s="16">
        <v>0</v>
      </c>
    </row>
    <row r="20" ht="18" customHeight="1" spans="1:8">
      <c r="A20" s="11"/>
      <c r="B20" s="28"/>
      <c r="C20" s="13"/>
      <c r="D20" s="19" t="s">
        <v>18</v>
      </c>
      <c r="E20" s="22">
        <v>612916.58</v>
      </c>
      <c r="F20" s="29"/>
      <c r="G20" s="29"/>
      <c r="H20" s="29"/>
    </row>
    <row r="21" ht="18" customHeight="1" spans="1:8">
      <c r="A21" s="11"/>
      <c r="B21" s="28"/>
      <c r="C21" s="13"/>
      <c r="D21" s="19" t="s">
        <v>24</v>
      </c>
      <c r="E21" s="22">
        <v>377451.96</v>
      </c>
      <c r="F21" s="25">
        <v>7980180.14</v>
      </c>
      <c r="G21" s="25">
        <v>17805241.6</v>
      </c>
      <c r="H21" s="25">
        <v>22183620.41</v>
      </c>
    </row>
    <row r="22" ht="18" customHeight="1" spans="1:8">
      <c r="A22" s="11"/>
      <c r="B22" s="28"/>
      <c r="C22" s="13"/>
      <c r="D22" s="19" t="s">
        <v>26</v>
      </c>
      <c r="E22" s="22">
        <v>28316.65</v>
      </c>
      <c r="F22" s="16">
        <v>5252589.78</v>
      </c>
      <c r="G22" s="16">
        <v>11674723.96</v>
      </c>
      <c r="H22" s="16">
        <v>15034417.58</v>
      </c>
    </row>
    <row r="23" ht="18" customHeight="1" spans="1:8">
      <c r="A23" s="11"/>
      <c r="B23" s="28"/>
      <c r="C23" s="13"/>
      <c r="D23" s="19" t="s">
        <v>28</v>
      </c>
      <c r="E23" s="27">
        <v>0</v>
      </c>
      <c r="F23" s="23">
        <v>4608557.4</v>
      </c>
      <c r="G23" s="23">
        <v>9997645.1</v>
      </c>
      <c r="H23" s="23">
        <v>13067626.35</v>
      </c>
    </row>
    <row r="24" ht="18" customHeight="1" spans="1:8">
      <c r="A24" s="30"/>
      <c r="B24" s="31"/>
      <c r="C24" s="13"/>
      <c r="D24" s="14" t="s">
        <v>35</v>
      </c>
      <c r="E24" s="15">
        <v>281215.92</v>
      </c>
      <c r="F24" s="25">
        <v>644032.38</v>
      </c>
      <c r="G24" s="25">
        <v>1677078.86</v>
      </c>
      <c r="H24" s="25">
        <v>1966791.23</v>
      </c>
    </row>
    <row r="25" ht="18" customHeight="1" spans="1:8">
      <c r="A25" s="30"/>
      <c r="B25" s="31"/>
      <c r="C25" s="13"/>
      <c r="D25" s="14" t="s">
        <v>36</v>
      </c>
      <c r="E25" s="32">
        <v>173008.65</v>
      </c>
      <c r="F25" s="23">
        <v>1903978.78</v>
      </c>
      <c r="G25" s="23">
        <v>4485744.94</v>
      </c>
      <c r="H25" s="23">
        <v>5098661.52</v>
      </c>
    </row>
    <row r="26" ht="18" customHeight="1" spans="1:8">
      <c r="A26" s="30"/>
      <c r="B26" s="31"/>
      <c r="C26" s="30"/>
      <c r="D26" s="14"/>
      <c r="E26" s="32"/>
      <c r="F26" s="23">
        <v>766978.28</v>
      </c>
      <c r="G26" s="23">
        <v>1531506.1</v>
      </c>
      <c r="H26" s="23">
        <v>1908958.06</v>
      </c>
    </row>
    <row r="27" ht="18" customHeight="1" spans="1:8">
      <c r="A27" s="11" t="s">
        <v>37</v>
      </c>
      <c r="B27" s="28">
        <f>B5-E5</f>
        <v>3547515.99</v>
      </c>
      <c r="C27" s="30"/>
      <c r="D27" s="14" t="s">
        <v>38</v>
      </c>
      <c r="E27" s="33">
        <v>0</v>
      </c>
      <c r="F27" s="23">
        <v>56633.3</v>
      </c>
      <c r="G27" s="23">
        <v>113266.6</v>
      </c>
      <c r="H27" s="23">
        <v>141583.25</v>
      </c>
    </row>
    <row r="28" ht="26.25" customHeight="1" spans="1:8">
      <c r="A28" s="34" t="s">
        <v>39</v>
      </c>
      <c r="B28" s="34"/>
      <c r="C28" s="35"/>
      <c r="D28" s="34"/>
      <c r="E28" s="34"/>
      <c r="F28" s="23" t="s">
        <v>29</v>
      </c>
      <c r="G28" s="23" t="s">
        <v>29</v>
      </c>
      <c r="H28" s="23" t="s">
        <v>29</v>
      </c>
    </row>
    <row r="29" spans="1:8">
      <c r="F29" s="23" t="s">
        <v>29</v>
      </c>
      <c r="G29" s="23" t="s">
        <v>29</v>
      </c>
      <c r="H29" s="23" t="s">
        <v>29</v>
      </c>
    </row>
    <row r="30" spans="1:8">
      <c r="B30" s="36"/>
      <c r="F30" s="23" t="s">
        <v>29</v>
      </c>
      <c r="G30" s="23" t="s">
        <v>29</v>
      </c>
      <c r="H30" s="23" t="s">
        <v>29</v>
      </c>
    </row>
    <row r="31" spans="1:8">
      <c r="C31" s="36"/>
      <c r="F31" s="23" t="s">
        <v>29</v>
      </c>
      <c r="G31" s="23" t="s">
        <v>29</v>
      </c>
      <c r="H31" s="23" t="s">
        <v>29</v>
      </c>
    </row>
    <row r="32" spans="1:8">
      <c r="E32" s="36"/>
      <c r="F32" s="23" t="s">
        <v>29</v>
      </c>
      <c r="G32" s="23" t="s">
        <v>29</v>
      </c>
      <c r="H32" s="23" t="s">
        <v>29</v>
      </c>
    </row>
    <row r="33" spans="6:8">
      <c r="F33" s="23" t="s">
        <v>29</v>
      </c>
      <c r="G33" s="23" t="s">
        <v>29</v>
      </c>
      <c r="H33" s="23" t="s">
        <v>29</v>
      </c>
    </row>
    <row r="34" spans="6:8">
      <c r="F34" s="23">
        <v>0</v>
      </c>
      <c r="G34" s="23">
        <v>0</v>
      </c>
      <c r="H34" s="23">
        <v>0</v>
      </c>
    </row>
    <row r="35" spans="6:8">
      <c r="F35" s="23">
        <v>0</v>
      </c>
      <c r="G35" s="23">
        <v>0</v>
      </c>
      <c r="H35" s="23">
        <v>0</v>
      </c>
    </row>
    <row r="36" spans="6:8">
      <c r="F36" s="16">
        <v>0</v>
      </c>
      <c r="G36" s="16">
        <v>0</v>
      </c>
      <c r="H36" s="16">
        <v>0</v>
      </c>
    </row>
    <row r="37" spans="6:8">
      <c r="F37" s="29"/>
      <c r="G37" s="29"/>
      <c r="H37" s="29"/>
    </row>
    <row r="38" spans="6:8">
      <c r="F38" s="25">
        <v>0</v>
      </c>
      <c r="G38" s="25">
        <v>0</v>
      </c>
      <c r="H38" s="25">
        <v>0</v>
      </c>
    </row>
    <row r="39" spans="6:8">
      <c r="F39" s="23">
        <v>0</v>
      </c>
      <c r="G39" s="23">
        <v>0</v>
      </c>
      <c r="H39" s="23">
        <v>0</v>
      </c>
    </row>
    <row r="40" spans="6:8">
      <c r="F40" s="16">
        <v>1302337.88</v>
      </c>
      <c r="G40" s="16">
        <v>2712660.93</v>
      </c>
      <c r="H40" s="16">
        <v>2993876.85</v>
      </c>
    </row>
    <row r="41" spans="6:8">
      <c r="F41" s="23">
        <v>24972.22</v>
      </c>
      <c r="G41" s="23">
        <v>500143.34</v>
      </c>
      <c r="H41" s="23">
        <v>673151.99</v>
      </c>
    </row>
    <row r="42" spans="6:8">
      <c r="F42" s="16">
        <v>910447.19</v>
      </c>
      <c r="G42" s="16">
        <v>2003266.18</v>
      </c>
      <c r="H42" s="16">
        <v>2083486.1</v>
      </c>
    </row>
    <row r="43" spans="6:8">
      <c r="F43" s="23"/>
      <c r="G43" s="23"/>
      <c r="H43" s="23"/>
    </row>
    <row r="44" spans="6:8">
      <c r="F44" s="23"/>
      <c r="G44" s="23"/>
      <c r="H44" s="23"/>
    </row>
    <row r="45" spans="6:8">
      <c r="F45" s="23"/>
      <c r="G45" s="23"/>
      <c r="H45" s="23"/>
    </row>
    <row r="46" spans="6:8">
      <c r="F46" s="25"/>
      <c r="G46" s="25"/>
      <c r="H46" s="25"/>
    </row>
    <row r="47" spans="6:8">
      <c r="F47" s="25"/>
      <c r="G47" s="25"/>
      <c r="H47" s="25"/>
    </row>
    <row r="48" spans="6:8">
      <c r="F48" s="23"/>
      <c r="G48" s="23"/>
      <c r="H48" s="23"/>
    </row>
    <row r="49" spans="6:8">
      <c r="F49" s="25"/>
      <c r="G49" s="25"/>
      <c r="H49" s="25"/>
    </row>
    <row r="50" spans="6:8">
      <c r="F50" s="25" t="s">
        <v>29</v>
      </c>
      <c r="G50" s="25" t="s">
        <v>29</v>
      </c>
      <c r="H50" s="25" t="s">
        <v>29</v>
      </c>
    </row>
    <row r="51" spans="6:8">
      <c r="F51" s="37" t="s">
        <v>29</v>
      </c>
      <c r="G51" s="37" t="s">
        <v>29</v>
      </c>
      <c r="H51" s="37" t="s">
        <v>29</v>
      </c>
    </row>
    <row r="52" spans="6:8">
      <c r="F52" s="38" t="s">
        <v>29</v>
      </c>
      <c r="G52" s="38" t="s">
        <v>29</v>
      </c>
      <c r="H52" s="38" t="s">
        <v>29</v>
      </c>
    </row>
  </sheetData>
  <mergeCells count="1">
    <mergeCell ref="A1:E2"/>
  </mergeCells>
  <pageMargins left="1.12986111111111" right="0.708333333333333" top="0.759722222222222" bottom="0.298611111111111" header="0.590277777777778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WPS_1538188706</cp:lastModifiedBy>
  <dcterms:created xsi:type="dcterms:W3CDTF">2021-03-22T06:59:00Z</dcterms:created>
  <cp:lastPrinted>2024-10-16T00:55:00Z</cp:lastPrinted>
  <dcterms:modified xsi:type="dcterms:W3CDTF">2026-06-17T00:12:30Z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F12A49CA818A4B0792265BFE9CD4ACF0_12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